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45" windowWidth="15480" windowHeight="9240"/>
  </bookViews>
  <sheets>
    <sheet name="1. Budget" sheetId="1" r:id="rId1"/>
    <sheet name="2. Sources of Funding" sheetId="7" r:id="rId2"/>
  </sheets>
  <definedNames>
    <definedName name="_1Àrea_d_impressió" localSheetId="0">'1. Budget'!$A$1:$I$37</definedName>
    <definedName name="_Àrea_d'impressió" localSheetId="1">'2. Sources of Funding'!$A$1:$D$20</definedName>
    <definedName name="Z_913EDF2B_D796_4451_9DB9_A902841B443B_.wvu.PrintArea" localSheetId="0" hidden="1">'1. Budget'!$A$1:$I$37</definedName>
    <definedName name="Z_F1BDF3DC_3A5A_4306_8C8E_CE2E405ED839_.wvu.PrintArea" localSheetId="0" hidden="1">'1. Budget'!$A$1:$I$37</definedName>
  </definedNames>
  <calcPr calcId="144525"/>
  <customWorkbookViews>
    <customWorkbookView name="Agneta Lindqvist - Personal View" guid="{913EDF2B-D796-4451-9DB9-A902841B443B}" mergeInterval="0" personalView="1" maximized="1" windowWidth="1020" windowHeight="577" activeSheetId="1"/>
    <customWorkbookView name="florean - Personal View" guid="{F1BDF3DC-3A5A-4306-8C8E-CE2E405ED839}" mergeInterval="0" personalView="1" maximized="1" windowWidth="835" windowHeight="367" activeSheetId="2"/>
  </customWorkbookViews>
</workbook>
</file>

<file path=xl/calcChain.xml><?xml version="1.0" encoding="utf-8"?>
<calcChain xmlns="http://schemas.openxmlformats.org/spreadsheetml/2006/main">
  <c r="C17" i="7" l="1"/>
  <c r="C19" i="7" s="1"/>
  <c r="E10" i="1" l="1"/>
  <c r="E28" i="1"/>
  <c r="I28" i="1"/>
  <c r="I25" i="1"/>
  <c r="I26" i="1"/>
  <c r="I27" i="1"/>
  <c r="I29" i="1"/>
  <c r="E25" i="1"/>
  <c r="E26" i="1"/>
  <c r="E27" i="1"/>
  <c r="E29" i="1"/>
  <c r="I24" i="1"/>
  <c r="E24" i="1"/>
  <c r="I23" i="1"/>
  <c r="E23" i="1"/>
  <c r="I19" i="1"/>
  <c r="I20" i="1" s="1"/>
  <c r="E19" i="1"/>
  <c r="E20" i="1" s="1"/>
  <c r="I15" i="1"/>
  <c r="I16" i="1" s="1"/>
  <c r="E15" i="1"/>
  <c r="E16" i="1" s="1"/>
  <c r="I11" i="1"/>
  <c r="I10" i="1"/>
  <c r="E11" i="1"/>
  <c r="I8" i="1"/>
  <c r="I7" i="1"/>
  <c r="E8" i="1"/>
  <c r="E30" i="1" l="1"/>
  <c r="I30" i="1"/>
  <c r="I12" i="1"/>
  <c r="I32" i="1" l="1"/>
  <c r="I34" i="1" s="1"/>
  <c r="E7" i="1"/>
  <c r="E12" i="1" s="1"/>
  <c r="E32" i="1" s="1"/>
  <c r="E33" i="1" s="1"/>
  <c r="E35" i="1" s="1"/>
  <c r="I35" i="1"/>
  <c r="E34" i="1" l="1"/>
  <c r="E36" i="1" s="1"/>
  <c r="I36" i="1"/>
</calcChain>
</file>

<file path=xl/sharedStrings.xml><?xml version="1.0" encoding="utf-8"?>
<sst xmlns="http://schemas.openxmlformats.org/spreadsheetml/2006/main" count="89" uniqueCount="75">
  <si>
    <t>Unit</t>
  </si>
  <si>
    <t># of units</t>
  </si>
  <si>
    <t>Per month</t>
  </si>
  <si>
    <t>Per diem</t>
  </si>
  <si>
    <t>Subtotal Equipment and supplies</t>
  </si>
  <si>
    <t>Subtotal Travel</t>
  </si>
  <si>
    <t>Subtotal Human Resources</t>
  </si>
  <si>
    <t xml:space="preserve">   1.1.1 Technical</t>
  </si>
  <si>
    <t>1. Human Resources</t>
  </si>
  <si>
    <t>5.4 Evaluation costs</t>
  </si>
  <si>
    <t>5.5 Translation, interpreters</t>
  </si>
  <si>
    <t>Subtotal Other costs, services</t>
  </si>
  <si>
    <t>Unit rate (in EUR)</t>
  </si>
  <si>
    <t>2.1. International travel</t>
  </si>
  <si>
    <t xml:space="preserve">   1.3.3 Seminar/conference participants</t>
  </si>
  <si>
    <t>Contribution(s) from other European Institutions or EU Member States</t>
  </si>
  <si>
    <t xml:space="preserve">   1.1.2 Administrative/ support staff</t>
  </si>
  <si>
    <t xml:space="preserve">   1.3.1 Abroad (staff assigned to the Action)</t>
  </si>
  <si>
    <t xml:space="preserve">8. Provision for contingency reserve (maximum 5% of 7, subtotal of direct eligible costs of the Action) </t>
  </si>
  <si>
    <t>9. Total direct eligible costs of the Action (7+ 8)</t>
  </si>
  <si>
    <t>10.  Administrative costs (maximum 7% of 9, total direct eligible costs of the Action)</t>
  </si>
  <si>
    <t>11. Total eligible costs (9+10)</t>
  </si>
  <si>
    <t xml:space="preserve">Direct revenue from the Action </t>
  </si>
  <si>
    <t>5.3 Expenditure verification</t>
  </si>
  <si>
    <t>Costs</t>
  </si>
  <si>
    <t>Unit rate 
(in EUR)</t>
  </si>
  <si>
    <r>
      <t>Costs 
(in EUR)</t>
    </r>
    <r>
      <rPr>
        <b/>
        <vertAlign val="superscript"/>
        <sz val="10"/>
        <rFont val="Arial"/>
        <family val="2"/>
      </rPr>
      <t>3</t>
    </r>
  </si>
  <si>
    <t>Costs 
(in EUR)</t>
  </si>
  <si>
    <t>Partner 1's financial contribution</t>
  </si>
  <si>
    <t>Per travel</t>
  </si>
  <si>
    <t>All Years (24 months)</t>
  </si>
  <si>
    <t>Year 1 (first 12 months)</t>
  </si>
  <si>
    <t>3.2 Computer equipment</t>
  </si>
  <si>
    <t>Computers</t>
  </si>
  <si>
    <t>1.1 Salaries (gross salaries including social security charges and other related costs, local staff)</t>
  </si>
  <si>
    <t>1.3 Per diems for missions/travel</t>
  </si>
  <si>
    <t>2. Travel</t>
  </si>
  <si>
    <t>3. Equipment and supplies</t>
  </si>
  <si>
    <t>5. Other costs, services</t>
  </si>
  <si>
    <t>5.1 Publications</t>
  </si>
  <si>
    <t>5.2 Studies, research</t>
  </si>
  <si>
    <t>5.7 Costs of conferences/seminars</t>
  </si>
  <si>
    <t>5.8. Visibility actions</t>
  </si>
  <si>
    <t>Documents</t>
  </si>
  <si>
    <t>Studies</t>
  </si>
  <si>
    <t>Reports</t>
  </si>
  <si>
    <t>Documents/studies</t>
  </si>
  <si>
    <t>Documents/
studies</t>
  </si>
  <si>
    <t>Conferences</t>
  </si>
  <si>
    <t>Web site</t>
  </si>
  <si>
    <t>7.  Subtotal direct eligible costs of the Action (1-5)</t>
  </si>
  <si>
    <t>Case 1 HSRU</t>
  </si>
  <si>
    <t>Annex III. Submitted budget for the Action 
"Case 1 HSRU"</t>
  </si>
  <si>
    <t>Sources of funding</t>
  </si>
  <si>
    <t>Amount EUR</t>
  </si>
  <si>
    <t>Percentage of total %</t>
  </si>
  <si>
    <t>1.</t>
  </si>
  <si>
    <t xml:space="preserve">Financial contribution to the Action </t>
  </si>
  <si>
    <t>1.1.</t>
  </si>
  <si>
    <t xml:space="preserve">Beneficiary's financial contribution </t>
  </si>
  <si>
    <t>1.2.</t>
  </si>
  <si>
    <t>2.</t>
  </si>
  <si>
    <t>ENPI contribution to the Action</t>
  </si>
  <si>
    <t>2.1.</t>
  </si>
  <si>
    <t>Applicant's ENPI grant</t>
  </si>
  <si>
    <t>2.2.</t>
  </si>
  <si>
    <t>Partner 1's ENPI grant</t>
  </si>
  <si>
    <t xml:space="preserve">3. </t>
  </si>
  <si>
    <t>3.1.</t>
  </si>
  <si>
    <r>
      <t>Beneficiary</t>
    </r>
    <r>
      <rPr>
        <sz val="10"/>
        <rFont val="Arial"/>
        <family val="2"/>
      </rPr>
      <t>'s national state co-financing*</t>
    </r>
  </si>
  <si>
    <t>4.</t>
  </si>
  <si>
    <t>Contributions from other organisations</t>
  </si>
  <si>
    <t xml:space="preserve">5. </t>
  </si>
  <si>
    <t>TOTAL CONTRIBUTIONS (1+2+3+4)</t>
  </si>
  <si>
    <t xml:space="preserve">OVERALL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</si>
</sst>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5">
    <xf numFmtId="0" fontId="0" fillId="0" borderId="0"/>
    <xf numFmtId="0" fontId="7" fillId="0" borderId="0"/>
    <xf numFmtId="9" fontId="5" fillId="0" borderId="0" applyFill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9" borderId="33" applyNumberFormat="0" applyAlignment="0" applyProtection="0"/>
    <xf numFmtId="0" fontId="15" fillId="22" borderId="34" applyNumberFormat="0" applyAlignment="0" applyProtection="0"/>
    <xf numFmtId="0" fontId="16" fillId="22" borderId="33" applyNumberFormat="0" applyAlignment="0" applyProtection="0"/>
    <xf numFmtId="0" fontId="17" fillId="0" borderId="35" applyNumberFormat="0" applyFill="0" applyAlignment="0" applyProtection="0"/>
    <xf numFmtId="0" fontId="18" fillId="0" borderId="36" applyNumberFormat="0" applyFill="0" applyAlignment="0" applyProtection="0"/>
    <xf numFmtId="0" fontId="19" fillId="0" borderId="3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8" applyNumberFormat="0" applyFill="0" applyAlignment="0" applyProtection="0"/>
    <xf numFmtId="0" fontId="21" fillId="23" borderId="39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5" fillId="0" borderId="0"/>
    <xf numFmtId="0" fontId="24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5" fillId="25" borderId="40" applyNumberFormat="0" applyFont="0" applyAlignment="0" applyProtection="0"/>
    <xf numFmtId="0" fontId="26" fillId="0" borderId="41" applyNumberFormat="0" applyFill="0" applyAlignment="0" applyProtection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</cellStyleXfs>
  <cellXfs count="13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2" borderId="0" xfId="0" applyFill="1"/>
    <xf numFmtId="0" fontId="0" fillId="0" borderId="5" xfId="0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2" fillId="2" borderId="1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0" fillId="0" borderId="18" xfId="0" applyBorder="1" applyAlignment="1">
      <alignment wrapText="1"/>
    </xf>
    <xf numFmtId="0" fontId="5" fillId="0" borderId="13" xfId="0" applyFont="1" applyBorder="1" applyAlignment="1">
      <alignment horizontal="center"/>
    </xf>
    <xf numFmtId="0" fontId="2" fillId="2" borderId="20" xfId="0" applyFont="1" applyFill="1" applyBorder="1" applyAlignment="1">
      <alignment wrapText="1"/>
    </xf>
    <xf numFmtId="0" fontId="5" fillId="0" borderId="21" xfId="0" applyFont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horizontal="center"/>
    </xf>
    <xf numFmtId="4" fontId="2" fillId="2" borderId="12" xfId="0" applyNumberFormat="1" applyFont="1" applyFill="1" applyBorder="1" applyAlignment="1">
      <alignment horizontal="center"/>
    </xf>
    <xf numFmtId="4" fontId="2" fillId="2" borderId="7" xfId="0" applyNumberFormat="1" applyFont="1" applyFill="1" applyBorder="1" applyAlignment="1">
      <alignment horizontal="center"/>
    </xf>
    <xf numFmtId="4" fontId="2" fillId="0" borderId="7" xfId="0" applyNumberFormat="1" applyFont="1" applyBorder="1"/>
    <xf numFmtId="4" fontId="2" fillId="2" borderId="7" xfId="0" applyNumberFormat="1" applyFont="1" applyFill="1" applyBorder="1"/>
    <xf numFmtId="4" fontId="2" fillId="0" borderId="7" xfId="0" applyNumberFormat="1" applyFont="1" applyBorder="1" applyAlignment="1">
      <alignment horizontal="center"/>
    </xf>
    <xf numFmtId="4" fontId="2" fillId="2" borderId="11" xfId="0" applyNumberFormat="1" applyFont="1" applyFill="1" applyBorder="1"/>
    <xf numFmtId="4" fontId="2" fillId="0" borderId="1" xfId="0" applyNumberFormat="1" applyFont="1" applyBorder="1"/>
    <xf numFmtId="4" fontId="2" fillId="2" borderId="1" xfId="0" applyNumberFormat="1" applyFont="1" applyFill="1" applyBorder="1"/>
    <xf numFmtId="4" fontId="2" fillId="0" borderId="1" xfId="0" applyNumberFormat="1" applyFont="1" applyBorder="1" applyAlignment="1">
      <alignment horizontal="center"/>
    </xf>
    <xf numFmtId="4" fontId="2" fillId="2" borderId="2" xfId="0" applyNumberFormat="1" applyFont="1" applyFill="1" applyBorder="1"/>
    <xf numFmtId="4" fontId="0" fillId="0" borderId="1" xfId="0" applyNumberFormat="1" applyBorder="1"/>
    <xf numFmtId="4" fontId="0" fillId="2" borderId="1" xfId="0" applyNumberFormat="1" applyFill="1" applyBorder="1"/>
    <xf numFmtId="4" fontId="0" fillId="0" borderId="1" xfId="0" applyNumberFormat="1" applyBorder="1" applyAlignment="1">
      <alignment horizontal="center"/>
    </xf>
    <xf numFmtId="4" fontId="0" fillId="2" borderId="2" xfId="0" applyNumberFormat="1" applyFill="1" applyBorder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3" fillId="2" borderId="2" xfId="0" applyNumberFormat="1" applyFont="1" applyFill="1" applyBorder="1"/>
    <xf numFmtId="4" fontId="5" fillId="0" borderId="1" xfId="0" applyNumberFormat="1" applyFont="1" applyBorder="1"/>
    <xf numFmtId="4" fontId="5" fillId="0" borderId="1" xfId="0" applyNumberFormat="1" applyFont="1" applyBorder="1" applyAlignment="1">
      <alignment horizontal="center"/>
    </xf>
    <xf numFmtId="4" fontId="5" fillId="0" borderId="13" xfId="0" applyNumberFormat="1" applyFont="1" applyBorder="1"/>
    <xf numFmtId="4" fontId="0" fillId="2" borderId="13" xfId="0" applyNumberFormat="1" applyFill="1" applyBorder="1"/>
    <xf numFmtId="4" fontId="0" fillId="2" borderId="19" xfId="0" applyNumberFormat="1" applyFill="1" applyBorder="1"/>
    <xf numFmtId="4" fontId="3" fillId="2" borderId="13" xfId="0" applyNumberFormat="1" applyFont="1" applyFill="1" applyBorder="1"/>
    <xf numFmtId="4" fontId="2" fillId="2" borderId="13" xfId="0" applyNumberFormat="1" applyFont="1" applyFill="1" applyBorder="1"/>
    <xf numFmtId="4" fontId="3" fillId="2" borderId="3" xfId="0" applyNumberFormat="1" applyFont="1" applyFill="1" applyBorder="1" applyAlignment="1">
      <alignment horizontal="center"/>
    </xf>
    <xf numFmtId="4" fontId="3" fillId="2" borderId="3" xfId="0" applyNumberFormat="1" applyFont="1" applyFill="1" applyBorder="1"/>
    <xf numFmtId="4" fontId="0" fillId="0" borderId="13" xfId="0" applyNumberFormat="1" applyBorder="1"/>
    <xf numFmtId="4" fontId="0" fillId="0" borderId="13" xfId="0" applyNumberFormat="1" applyBorder="1" applyAlignment="1">
      <alignment horizontal="center"/>
    </xf>
    <xf numFmtId="4" fontId="5" fillId="2" borderId="16" xfId="0" applyNumberFormat="1" applyFont="1" applyFill="1" applyBorder="1"/>
    <xf numFmtId="4" fontId="2" fillId="2" borderId="16" xfId="0" applyNumberFormat="1" applyFont="1" applyFill="1" applyBorder="1"/>
    <xf numFmtId="4" fontId="5" fillId="2" borderId="15" xfId="0" applyNumberFormat="1" applyFont="1" applyFill="1" applyBorder="1" applyAlignment="1">
      <alignment horizontal="center"/>
    </xf>
    <xf numFmtId="4" fontId="5" fillId="0" borderId="14" xfId="0" applyNumberFormat="1" applyFont="1" applyBorder="1"/>
    <xf numFmtId="4" fontId="0" fillId="0" borderId="14" xfId="0" applyNumberFormat="1" applyBorder="1"/>
    <xf numFmtId="4" fontId="5" fillId="0" borderId="14" xfId="0" applyNumberFormat="1" applyFont="1" applyBorder="1" applyAlignment="1">
      <alignment horizontal="center"/>
    </xf>
    <xf numFmtId="4" fontId="0" fillId="0" borderId="23" xfId="0" applyNumberFormat="1" applyBorder="1"/>
    <xf numFmtId="4" fontId="3" fillId="2" borderId="16" xfId="0" applyNumberFormat="1" applyFont="1" applyFill="1" applyBorder="1"/>
    <xf numFmtId="4" fontId="2" fillId="2" borderId="14" xfId="0" applyNumberFormat="1" applyFont="1" applyFill="1" applyBorder="1"/>
    <xf numFmtId="4" fontId="3" fillId="2" borderId="15" xfId="0" applyNumberFormat="1" applyFont="1" applyFill="1" applyBorder="1" applyAlignment="1">
      <alignment horizontal="center"/>
    </xf>
    <xf numFmtId="4" fontId="0" fillId="0" borderId="0" xfId="0" applyNumberFormat="1"/>
    <xf numFmtId="3" fontId="2" fillId="2" borderId="12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3" fontId="2" fillId="0" borderId="7" xfId="0" applyNumberFormat="1" applyFont="1" applyBorder="1"/>
    <xf numFmtId="3" fontId="2" fillId="0" borderId="1" xfId="0" applyNumberFormat="1" applyFont="1" applyBorder="1"/>
    <xf numFmtId="3" fontId="0" fillId="0" borderId="1" xfId="0" applyNumberFormat="1" applyBorder="1"/>
    <xf numFmtId="3" fontId="3" fillId="2" borderId="1" xfId="0" applyNumberFormat="1" applyFont="1" applyFill="1" applyBorder="1"/>
    <xf numFmtId="3" fontId="3" fillId="0" borderId="1" xfId="0" applyNumberFormat="1" applyFont="1" applyBorder="1"/>
    <xf numFmtId="3" fontId="5" fillId="0" borderId="1" xfId="0" applyNumberFormat="1" applyFont="1" applyBorder="1"/>
    <xf numFmtId="3" fontId="5" fillId="0" borderId="13" xfId="0" applyNumberFormat="1" applyFont="1" applyBorder="1"/>
    <xf numFmtId="3" fontId="0" fillId="0" borderId="13" xfId="0" applyNumberFormat="1" applyBorder="1"/>
    <xf numFmtId="3" fontId="5" fillId="2" borderId="15" xfId="0" applyNumberFormat="1" applyFont="1" applyFill="1" applyBorder="1"/>
    <xf numFmtId="3" fontId="5" fillId="0" borderId="14" xfId="0" applyNumberFormat="1" applyFont="1" applyBorder="1"/>
    <xf numFmtId="3" fontId="3" fillId="2" borderId="15" xfId="0" applyNumberFormat="1" applyFont="1" applyFill="1" applyBorder="1"/>
    <xf numFmtId="3" fontId="0" fillId="0" borderId="0" xfId="0" applyNumberFormat="1"/>
    <xf numFmtId="3" fontId="3" fillId="2" borderId="3" xfId="0" applyNumberFormat="1" applyFont="1" applyFill="1" applyBorder="1"/>
    <xf numFmtId="0" fontId="5" fillId="0" borderId="1" xfId="0" applyFont="1" applyBorder="1" applyAlignment="1">
      <alignment horizontal="center" wrapText="1"/>
    </xf>
    <xf numFmtId="4" fontId="5" fillId="2" borderId="15" xfId="0" applyNumberFormat="1" applyFont="1" applyFill="1" applyBorder="1"/>
    <xf numFmtId="4" fontId="3" fillId="2" borderId="15" xfId="0" applyNumberFormat="1" applyFont="1" applyFill="1" applyBorder="1"/>
    <xf numFmtId="4" fontId="2" fillId="2" borderId="12" xfId="0" applyNumberFormat="1" applyFont="1" applyFill="1" applyBorder="1" applyAlignment="1">
      <alignment horizontal="center" wrapText="1"/>
    </xf>
    <xf numFmtId="4" fontId="0" fillId="0" borderId="7" xfId="0" applyNumberFormat="1" applyBorder="1"/>
    <xf numFmtId="0" fontId="2" fillId="2" borderId="20" xfId="0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4" fontId="2" fillId="3" borderId="24" xfId="0" applyNumberFormat="1" applyFont="1" applyFill="1" applyBorder="1" applyAlignment="1">
      <alignment horizontal="center"/>
    </xf>
    <xf numFmtId="4" fontId="0" fillId="0" borderId="15" xfId="0" applyNumberFormat="1" applyBorder="1"/>
    <xf numFmtId="4" fontId="0" fillId="0" borderId="22" xfId="0" applyNumberFormat="1" applyBorder="1"/>
    <xf numFmtId="4" fontId="2" fillId="2" borderId="25" xfId="0" applyNumberFormat="1" applyFont="1" applyFill="1" applyBorder="1" applyAlignment="1">
      <alignment horizontal="center" wrapText="1"/>
    </xf>
    <xf numFmtId="4" fontId="0" fillId="0" borderId="11" xfId="0" applyNumberFormat="1" applyBorder="1"/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0" xfId="1" applyFont="1" applyAlignment="1">
      <alignment horizontal="center"/>
    </xf>
    <xf numFmtId="0" fontId="7" fillId="0" borderId="0" xfId="1"/>
    <xf numFmtId="0" fontId="2" fillId="0" borderId="0" xfId="1" applyFont="1" applyAlignment="1">
      <alignment horizontal="left"/>
    </xf>
    <xf numFmtId="2" fontId="7" fillId="0" borderId="0" xfId="1" applyNumberFormat="1"/>
    <xf numFmtId="0" fontId="2" fillId="0" borderId="30" xfId="1" applyFont="1" applyBorder="1" applyAlignment="1">
      <alignment horizontal="left"/>
    </xf>
    <xf numFmtId="0" fontId="2" fillId="0" borderId="31" xfId="1" applyFont="1" applyBorder="1" applyAlignment="1">
      <alignment horizontal="left"/>
    </xf>
    <xf numFmtId="2" fontId="8" fillId="2" borderId="4" xfId="1" applyNumberFormat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2" fontId="5" fillId="2" borderId="1" xfId="1" applyNumberFormat="1" applyFont="1" applyFill="1" applyBorder="1"/>
    <xf numFmtId="10" fontId="5" fillId="2" borderId="2" xfId="2" applyNumberFormat="1" applyFill="1" applyBorder="1"/>
    <xf numFmtId="49" fontId="5" fillId="0" borderId="5" xfId="1" applyNumberFormat="1" applyFont="1" applyBorder="1"/>
    <xf numFmtId="0" fontId="5" fillId="0" borderId="32" xfId="1" applyFont="1" applyBorder="1"/>
    <xf numFmtId="0" fontId="5" fillId="0" borderId="0" xfId="1" applyFont="1"/>
    <xf numFmtId="0" fontId="5" fillId="0" borderId="5" xfId="1" applyFont="1" applyBorder="1"/>
    <xf numFmtId="0" fontId="5" fillId="2" borderId="2" xfId="1" applyFont="1" applyFill="1" applyBorder="1"/>
    <xf numFmtId="0" fontId="10" fillId="0" borderId="0" xfId="1" applyFont="1"/>
    <xf numFmtId="10" fontId="10" fillId="0" borderId="0" xfId="2" applyNumberFormat="1" applyFont="1"/>
    <xf numFmtId="0" fontId="11" fillId="0" borderId="32" xfId="1" applyFont="1" applyBorder="1"/>
    <xf numFmtId="0" fontId="5" fillId="0" borderId="8" xfId="1" applyFont="1" applyBorder="1"/>
    <xf numFmtId="0" fontId="5" fillId="0" borderId="28" xfId="1" applyFont="1" applyBorder="1"/>
    <xf numFmtId="10" fontId="5" fillId="2" borderId="10" xfId="1" applyNumberFormat="1" applyFont="1" applyFill="1" applyBorder="1"/>
    <xf numFmtId="0" fontId="5" fillId="0" borderId="0" xfId="1" applyFont="1" applyBorder="1"/>
    <xf numFmtId="2" fontId="5" fillId="0" borderId="0" xfId="1" applyNumberFormat="1" applyFont="1" applyFill="1" applyBorder="1"/>
    <xf numFmtId="10" fontId="5" fillId="0" borderId="0" xfId="1" applyNumberFormat="1" applyFont="1" applyFill="1" applyBorder="1"/>
    <xf numFmtId="4" fontId="5" fillId="2" borderId="1" xfId="1" applyNumberFormat="1" applyFont="1" applyFill="1" applyBorder="1"/>
    <xf numFmtId="4" fontId="5" fillId="2" borderId="3" xfId="1" applyNumberFormat="1" applyFont="1" applyFill="1" applyBorder="1"/>
  </cellXfs>
  <cellStyles count="45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Százalék_Annex_III_Budget_005_final_CsSz_100712" xfId="2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1"/>
    <cellStyle name="Обычный_Budget Agency last adopt2122002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75" zoomScaleSheetLayoutView="100" workbookViewId="0">
      <selection activeCell="K5" sqref="K5"/>
    </sheetView>
  </sheetViews>
  <sheetFormatPr defaultRowHeight="12.75" x14ac:dyDescent="0.2"/>
  <cols>
    <col min="1" max="1" width="45.42578125" style="16" customWidth="1"/>
    <col min="2" max="2" width="11.140625" customWidth="1"/>
    <col min="3" max="3" width="10" style="71" customWidth="1"/>
    <col min="4" max="4" width="12" style="71" customWidth="1"/>
    <col min="5" max="5" width="11.140625" style="71" customWidth="1"/>
    <col min="6" max="6" width="15.5703125" style="71" customWidth="1"/>
    <col min="7" max="7" width="11.140625" style="85" customWidth="1"/>
    <col min="8" max="8" width="10" style="71" customWidth="1"/>
    <col min="9" max="9" width="12" style="71" customWidth="1"/>
    <col min="10" max="10" width="11.28515625" customWidth="1"/>
    <col min="11" max="11" width="15.5703125" customWidth="1"/>
  </cols>
  <sheetData>
    <row r="1" spans="1:9" ht="48" thickBot="1" x14ac:dyDescent="0.3">
      <c r="A1" s="15" t="s">
        <v>52</v>
      </c>
      <c r="B1" s="92" t="s">
        <v>30</v>
      </c>
      <c r="C1" s="93"/>
      <c r="D1" s="93"/>
      <c r="E1" s="94"/>
      <c r="F1" s="95" t="s">
        <v>31</v>
      </c>
      <c r="G1" s="96"/>
      <c r="H1" s="96"/>
      <c r="I1" s="97"/>
    </row>
    <row r="2" spans="1:9" s="13" customFormat="1" ht="12.75" customHeight="1" x14ac:dyDescent="0.2">
      <c r="A2" s="17" t="s">
        <v>24</v>
      </c>
      <c r="B2" s="4" t="s">
        <v>0</v>
      </c>
      <c r="C2" s="31" t="s">
        <v>1</v>
      </c>
      <c r="D2" s="90" t="s">
        <v>25</v>
      </c>
      <c r="E2" s="90" t="s">
        <v>26</v>
      </c>
      <c r="F2" s="31" t="s">
        <v>0</v>
      </c>
      <c r="G2" s="72" t="s">
        <v>1</v>
      </c>
      <c r="H2" s="90" t="s">
        <v>12</v>
      </c>
      <c r="I2" s="98" t="s">
        <v>27</v>
      </c>
    </row>
    <row r="3" spans="1:9" s="13" customFormat="1" x14ac:dyDescent="0.2">
      <c r="A3" s="18"/>
      <c r="B3" s="5"/>
      <c r="C3" s="32"/>
      <c r="D3" s="91"/>
      <c r="E3" s="91"/>
      <c r="F3" s="32"/>
      <c r="G3" s="73"/>
      <c r="H3" s="91"/>
      <c r="I3" s="99"/>
    </row>
    <row r="4" spans="1:9" x14ac:dyDescent="0.2">
      <c r="A4" s="19"/>
      <c r="B4" s="8"/>
      <c r="C4" s="33"/>
      <c r="D4" s="33"/>
      <c r="E4" s="34"/>
      <c r="F4" s="35"/>
      <c r="G4" s="74"/>
      <c r="H4" s="33"/>
      <c r="I4" s="36"/>
    </row>
    <row r="5" spans="1:9" x14ac:dyDescent="0.2">
      <c r="A5" s="20" t="s">
        <v>8</v>
      </c>
      <c r="B5" s="1"/>
      <c r="C5" s="37"/>
      <c r="D5" s="37"/>
      <c r="E5" s="38"/>
      <c r="F5" s="39"/>
      <c r="G5" s="75"/>
      <c r="H5" s="37"/>
      <c r="I5" s="40"/>
    </row>
    <row r="6" spans="1:9" ht="25.5" x14ac:dyDescent="0.2">
      <c r="A6" s="23" t="s">
        <v>34</v>
      </c>
      <c r="B6" s="2"/>
      <c r="C6" s="41"/>
      <c r="D6" s="41"/>
      <c r="E6" s="42"/>
      <c r="F6" s="43"/>
      <c r="G6" s="76"/>
      <c r="H6" s="41"/>
      <c r="I6" s="44"/>
    </row>
    <row r="7" spans="1:9" x14ac:dyDescent="0.2">
      <c r="A7" s="14" t="s">
        <v>7</v>
      </c>
      <c r="B7" s="2" t="s">
        <v>2</v>
      </c>
      <c r="C7" s="41">
        <v>60</v>
      </c>
      <c r="D7" s="41">
        <v>2500</v>
      </c>
      <c r="E7" s="42">
        <f>D7*C7</f>
        <v>150000</v>
      </c>
      <c r="F7" s="43" t="s">
        <v>2</v>
      </c>
      <c r="G7" s="76">
        <v>30</v>
      </c>
      <c r="H7" s="41">
        <v>2500</v>
      </c>
      <c r="I7" s="42">
        <f>H7*G7</f>
        <v>75000</v>
      </c>
    </row>
    <row r="8" spans="1:9" x14ac:dyDescent="0.2">
      <c r="A8" s="14" t="s">
        <v>16</v>
      </c>
      <c r="B8" s="2" t="s">
        <v>2</v>
      </c>
      <c r="C8" s="41">
        <v>18</v>
      </c>
      <c r="D8" s="41">
        <v>1800</v>
      </c>
      <c r="E8" s="42">
        <f>D8*C8</f>
        <v>32400</v>
      </c>
      <c r="F8" s="43" t="s">
        <v>2</v>
      </c>
      <c r="G8" s="76">
        <v>9</v>
      </c>
      <c r="H8" s="41">
        <v>1500</v>
      </c>
      <c r="I8" s="42">
        <f>H8*G8</f>
        <v>13500</v>
      </c>
    </row>
    <row r="9" spans="1:9" x14ac:dyDescent="0.2">
      <c r="A9" s="23" t="s">
        <v>35</v>
      </c>
      <c r="B9" s="2"/>
      <c r="C9" s="41"/>
      <c r="D9" s="41"/>
      <c r="E9" s="42"/>
      <c r="F9" s="43"/>
      <c r="G9" s="76"/>
      <c r="H9" s="41"/>
      <c r="I9" s="44"/>
    </row>
    <row r="10" spans="1:9" x14ac:dyDescent="0.2">
      <c r="A10" s="14" t="s">
        <v>17</v>
      </c>
      <c r="B10" s="2" t="s">
        <v>3</v>
      </c>
      <c r="C10" s="41">
        <v>28</v>
      </c>
      <c r="D10" s="41">
        <v>200</v>
      </c>
      <c r="E10" s="42">
        <f>D10*C10</f>
        <v>5600</v>
      </c>
      <c r="F10" s="43" t="s">
        <v>3</v>
      </c>
      <c r="G10" s="76">
        <v>24</v>
      </c>
      <c r="H10" s="41">
        <v>180</v>
      </c>
      <c r="I10" s="42">
        <f>H10*G10</f>
        <v>4320</v>
      </c>
    </row>
    <row r="11" spans="1:9" x14ac:dyDescent="0.2">
      <c r="A11" s="14" t="s">
        <v>14</v>
      </c>
      <c r="B11" s="2" t="s">
        <v>3</v>
      </c>
      <c r="C11" s="41">
        <v>6</v>
      </c>
      <c r="D11" s="41">
        <v>200</v>
      </c>
      <c r="E11" s="42">
        <f>D11*C11</f>
        <v>1200</v>
      </c>
      <c r="F11" s="43" t="s">
        <v>3</v>
      </c>
      <c r="G11" s="76">
        <v>0</v>
      </c>
      <c r="H11" s="41">
        <v>180</v>
      </c>
      <c r="I11" s="42">
        <f>H11*G11</f>
        <v>0</v>
      </c>
    </row>
    <row r="12" spans="1:9" x14ac:dyDescent="0.2">
      <c r="A12" s="21" t="s">
        <v>6</v>
      </c>
      <c r="B12" s="6"/>
      <c r="C12" s="45"/>
      <c r="D12" s="38"/>
      <c r="E12" s="38">
        <f>SUM(E7:E10)</f>
        <v>188000</v>
      </c>
      <c r="F12" s="46"/>
      <c r="G12" s="77"/>
      <c r="H12" s="38"/>
      <c r="I12" s="38">
        <f>SUM(I7:I10)</f>
        <v>92820</v>
      </c>
    </row>
    <row r="13" spans="1:9" x14ac:dyDescent="0.2">
      <c r="A13" s="22"/>
      <c r="B13" s="3"/>
      <c r="C13" s="47"/>
      <c r="D13" s="47"/>
      <c r="E13" s="45"/>
      <c r="F13" s="48"/>
      <c r="G13" s="78"/>
      <c r="H13" s="47"/>
      <c r="I13" s="49"/>
    </row>
    <row r="14" spans="1:9" x14ac:dyDescent="0.2">
      <c r="A14" s="20" t="s">
        <v>36</v>
      </c>
      <c r="B14" s="1"/>
      <c r="C14" s="37"/>
      <c r="D14" s="37"/>
      <c r="E14" s="38"/>
      <c r="F14" s="39"/>
      <c r="G14" s="75"/>
      <c r="H14" s="37"/>
      <c r="I14" s="40"/>
    </row>
    <row r="15" spans="1:9" x14ac:dyDescent="0.2">
      <c r="A15" s="23" t="s">
        <v>13</v>
      </c>
      <c r="B15" s="7" t="s">
        <v>29</v>
      </c>
      <c r="C15" s="50">
        <v>24</v>
      </c>
      <c r="D15" s="50">
        <v>300</v>
      </c>
      <c r="E15" s="42">
        <f>D15*C15</f>
        <v>7200</v>
      </c>
      <c r="F15" s="51" t="s">
        <v>29</v>
      </c>
      <c r="G15" s="79">
        <v>12</v>
      </c>
      <c r="H15" s="50">
        <v>300</v>
      </c>
      <c r="I15" s="42">
        <f>H15*G15</f>
        <v>3600</v>
      </c>
    </row>
    <row r="16" spans="1:9" x14ac:dyDescent="0.2">
      <c r="A16" s="21" t="s">
        <v>5</v>
      </c>
      <c r="B16" s="6"/>
      <c r="C16" s="45"/>
      <c r="D16" s="45"/>
      <c r="E16" s="38">
        <f>SUM(E15)</f>
        <v>7200</v>
      </c>
      <c r="F16" s="46"/>
      <c r="G16" s="77"/>
      <c r="H16" s="45"/>
      <c r="I16" s="38">
        <f>SUM(I15)</f>
        <v>3600</v>
      </c>
    </row>
    <row r="17" spans="1:9" x14ac:dyDescent="0.2">
      <c r="A17" s="14"/>
      <c r="B17" s="2"/>
      <c r="C17" s="41"/>
      <c r="D17" s="41"/>
      <c r="E17" s="42"/>
      <c r="F17" s="43"/>
      <c r="G17" s="76"/>
      <c r="H17" s="41"/>
      <c r="I17" s="44"/>
    </row>
    <row r="18" spans="1:9" x14ac:dyDescent="0.2">
      <c r="A18" s="20" t="s">
        <v>37</v>
      </c>
      <c r="B18" s="1"/>
      <c r="C18" s="37"/>
      <c r="D18" s="37"/>
      <c r="E18" s="38"/>
      <c r="F18" s="39"/>
      <c r="G18" s="75"/>
      <c r="H18" s="37"/>
      <c r="I18" s="40"/>
    </row>
    <row r="19" spans="1:9" x14ac:dyDescent="0.2">
      <c r="A19" s="23" t="s">
        <v>32</v>
      </c>
      <c r="B19" s="7" t="s">
        <v>33</v>
      </c>
      <c r="C19" s="50">
        <v>2</v>
      </c>
      <c r="D19" s="50">
        <v>750</v>
      </c>
      <c r="E19" s="42">
        <f>D19*C19</f>
        <v>1500</v>
      </c>
      <c r="F19" s="7" t="s">
        <v>33</v>
      </c>
      <c r="G19" s="79">
        <v>2</v>
      </c>
      <c r="H19" s="50">
        <v>750</v>
      </c>
      <c r="I19" s="42">
        <f>H19*G19</f>
        <v>1500</v>
      </c>
    </row>
    <row r="20" spans="1:9" x14ac:dyDescent="0.2">
      <c r="A20" s="21" t="s">
        <v>4</v>
      </c>
      <c r="B20" s="6"/>
      <c r="C20" s="45"/>
      <c r="D20" s="45"/>
      <c r="E20" s="38">
        <f>SUM(E19)</f>
        <v>1500</v>
      </c>
      <c r="F20" s="46"/>
      <c r="G20" s="77"/>
      <c r="H20" s="45"/>
      <c r="I20" s="38">
        <f>SUM(I19)</f>
        <v>1500</v>
      </c>
    </row>
    <row r="21" spans="1:9" x14ac:dyDescent="0.2">
      <c r="A21" s="14"/>
      <c r="B21" s="2"/>
      <c r="C21" s="41"/>
      <c r="D21" s="41"/>
      <c r="E21" s="42"/>
      <c r="F21" s="43"/>
      <c r="G21" s="76"/>
      <c r="H21" s="41"/>
      <c r="I21" s="44"/>
    </row>
    <row r="22" spans="1:9" x14ac:dyDescent="0.2">
      <c r="A22" s="20" t="s">
        <v>38</v>
      </c>
      <c r="B22" s="1"/>
      <c r="C22" s="37"/>
      <c r="D22" s="37"/>
      <c r="E22" s="38"/>
      <c r="F22" s="39"/>
      <c r="G22" s="75"/>
      <c r="H22" s="37"/>
      <c r="I22" s="40"/>
    </row>
    <row r="23" spans="1:9" x14ac:dyDescent="0.2">
      <c r="A23" s="23" t="s">
        <v>39</v>
      </c>
      <c r="B23" s="7" t="s">
        <v>43</v>
      </c>
      <c r="C23" s="41">
        <v>1</v>
      </c>
      <c r="D23" s="41">
        <v>300</v>
      </c>
      <c r="E23" s="42">
        <f>D23*C23</f>
        <v>300</v>
      </c>
      <c r="F23" s="7"/>
      <c r="G23" s="76"/>
      <c r="H23" s="41"/>
      <c r="I23" s="42">
        <f>H23*G23</f>
        <v>0</v>
      </c>
    </row>
    <row r="24" spans="1:9" x14ac:dyDescent="0.2">
      <c r="A24" s="23" t="s">
        <v>40</v>
      </c>
      <c r="B24" s="7" t="s">
        <v>44</v>
      </c>
      <c r="C24" s="41">
        <v>1</v>
      </c>
      <c r="D24" s="41">
        <v>20000</v>
      </c>
      <c r="E24" s="42">
        <f>D24*C24</f>
        <v>20000</v>
      </c>
      <c r="F24" s="7" t="s">
        <v>44</v>
      </c>
      <c r="G24" s="76">
        <v>1</v>
      </c>
      <c r="H24" s="41">
        <v>20000</v>
      </c>
      <c r="I24" s="42">
        <f>H24*G24</f>
        <v>20000</v>
      </c>
    </row>
    <row r="25" spans="1:9" x14ac:dyDescent="0.2">
      <c r="A25" s="28" t="s">
        <v>23</v>
      </c>
      <c r="B25" s="7" t="s">
        <v>45</v>
      </c>
      <c r="C25" s="41">
        <v>3</v>
      </c>
      <c r="D25" s="41">
        <v>3000</v>
      </c>
      <c r="E25" s="42">
        <f t="shared" ref="E25:E29" si="0">D25*C25</f>
        <v>9000</v>
      </c>
      <c r="F25" s="7" t="s">
        <v>45</v>
      </c>
      <c r="G25" s="76">
        <v>1</v>
      </c>
      <c r="H25" s="41">
        <v>3000</v>
      </c>
      <c r="I25" s="42">
        <f t="shared" ref="I25:I29" si="1">H25*G25</f>
        <v>3000</v>
      </c>
    </row>
    <row r="26" spans="1:9" x14ac:dyDescent="0.2">
      <c r="A26" s="14" t="s">
        <v>9</v>
      </c>
      <c r="B26" s="7" t="s">
        <v>45</v>
      </c>
      <c r="C26" s="41">
        <v>1</v>
      </c>
      <c r="D26" s="41">
        <v>5000</v>
      </c>
      <c r="E26" s="42">
        <f t="shared" si="0"/>
        <v>5000</v>
      </c>
      <c r="F26" s="43"/>
      <c r="G26" s="76"/>
      <c r="H26" s="41"/>
      <c r="I26" s="42">
        <f t="shared" si="1"/>
        <v>0</v>
      </c>
    </row>
    <row r="27" spans="1:9" ht="25.5" x14ac:dyDescent="0.2">
      <c r="A27" s="23" t="s">
        <v>10</v>
      </c>
      <c r="B27" s="87" t="s">
        <v>46</v>
      </c>
      <c r="C27" s="50">
        <v>2</v>
      </c>
      <c r="D27" s="50">
        <v>2000</v>
      </c>
      <c r="E27" s="42">
        <f t="shared" si="0"/>
        <v>4000</v>
      </c>
      <c r="F27" s="87" t="s">
        <v>47</v>
      </c>
      <c r="G27" s="79">
        <v>1</v>
      </c>
      <c r="H27" s="50">
        <v>2000</v>
      </c>
      <c r="I27" s="42">
        <f t="shared" si="1"/>
        <v>2000</v>
      </c>
    </row>
    <row r="28" spans="1:9" x14ac:dyDescent="0.2">
      <c r="A28" s="23" t="s">
        <v>41</v>
      </c>
      <c r="B28" s="7" t="s">
        <v>48</v>
      </c>
      <c r="C28" s="50">
        <v>1</v>
      </c>
      <c r="D28" s="50">
        <v>5000</v>
      </c>
      <c r="E28" s="42">
        <f t="shared" si="0"/>
        <v>5000</v>
      </c>
      <c r="F28" s="51"/>
      <c r="G28" s="79"/>
      <c r="H28" s="50"/>
      <c r="I28" s="42">
        <f t="shared" si="1"/>
        <v>0</v>
      </c>
    </row>
    <row r="29" spans="1:9" x14ac:dyDescent="0.2">
      <c r="A29" s="23" t="s">
        <v>42</v>
      </c>
      <c r="B29" s="25" t="s">
        <v>49</v>
      </c>
      <c r="C29" s="52">
        <v>1</v>
      </c>
      <c r="D29" s="52">
        <v>10000</v>
      </c>
      <c r="E29" s="42">
        <f t="shared" si="0"/>
        <v>10000</v>
      </c>
      <c r="F29" s="25" t="s">
        <v>49</v>
      </c>
      <c r="G29" s="80">
        <v>1</v>
      </c>
      <c r="H29" s="52">
        <v>7500</v>
      </c>
      <c r="I29" s="42">
        <f t="shared" si="1"/>
        <v>7500</v>
      </c>
    </row>
    <row r="30" spans="1:9" ht="13.5" thickBot="1" x14ac:dyDescent="0.25">
      <c r="A30" s="29" t="s">
        <v>11</v>
      </c>
      <c r="B30" s="30"/>
      <c r="C30" s="55"/>
      <c r="D30" s="55"/>
      <c r="E30" s="56">
        <f>SUM(E23:E29)</f>
        <v>53300</v>
      </c>
      <c r="F30" s="57"/>
      <c r="G30" s="86"/>
      <c r="H30" s="58"/>
      <c r="I30" s="56">
        <f>SUM(I23:I29)</f>
        <v>32500</v>
      </c>
    </row>
    <row r="31" spans="1:9" ht="13.5" thickBot="1" x14ac:dyDescent="0.25">
      <c r="A31" s="24"/>
      <c r="B31" s="9"/>
      <c r="C31" s="59"/>
      <c r="D31" s="59"/>
      <c r="E31" s="53"/>
      <c r="F31" s="60"/>
      <c r="G31" s="81"/>
      <c r="H31" s="59"/>
      <c r="I31" s="54"/>
    </row>
    <row r="32" spans="1:9" ht="26.25" thickBot="1" x14ac:dyDescent="0.25">
      <c r="A32" s="26" t="s">
        <v>50</v>
      </c>
      <c r="B32" s="11"/>
      <c r="C32" s="88"/>
      <c r="D32" s="61"/>
      <c r="E32" s="62">
        <f>+E12+E16+E20+E30</f>
        <v>250000</v>
      </c>
      <c r="F32" s="63"/>
      <c r="G32" s="82"/>
      <c r="H32" s="61"/>
      <c r="I32" s="62">
        <f>+I12+I16+I20+I30</f>
        <v>130420</v>
      </c>
    </row>
    <row r="33" spans="1:9" ht="25.5" customHeight="1" thickBot="1" x14ac:dyDescent="0.25">
      <c r="A33" s="27" t="s">
        <v>18</v>
      </c>
      <c r="B33" s="12"/>
      <c r="C33" s="64"/>
      <c r="D33" s="64"/>
      <c r="E33" s="65">
        <f>E32*0.03</f>
        <v>7500</v>
      </c>
      <c r="F33" s="66"/>
      <c r="G33" s="83"/>
      <c r="H33" s="64"/>
      <c r="I33" s="67"/>
    </row>
    <row r="34" spans="1:9" ht="13.5" thickBot="1" x14ac:dyDescent="0.25">
      <c r="A34" s="26" t="s">
        <v>19</v>
      </c>
      <c r="B34" s="10"/>
      <c r="C34" s="89"/>
      <c r="D34" s="68"/>
      <c r="E34" s="69">
        <f>+E32+E33</f>
        <v>257500</v>
      </c>
      <c r="F34" s="70"/>
      <c r="G34" s="84"/>
      <c r="H34" s="68"/>
      <c r="I34" s="69">
        <f>+I32+I33</f>
        <v>130420</v>
      </c>
    </row>
    <row r="35" spans="1:9" ht="26.25" thickBot="1" x14ac:dyDescent="0.25">
      <c r="A35" s="27" t="s">
        <v>20</v>
      </c>
      <c r="B35" s="12"/>
      <c r="C35" s="64"/>
      <c r="D35" s="64"/>
      <c r="E35" s="65">
        <f>(E32+E33)*0.06</f>
        <v>15450</v>
      </c>
      <c r="F35" s="66"/>
      <c r="G35" s="83"/>
      <c r="H35" s="64"/>
      <c r="I35" s="65">
        <f>(I32+I33)*0.06</f>
        <v>7825.2</v>
      </c>
    </row>
    <row r="36" spans="1:9" ht="13.5" thickBot="1" x14ac:dyDescent="0.25">
      <c r="A36" s="26" t="s">
        <v>21</v>
      </c>
      <c r="B36" s="10"/>
      <c r="C36" s="89"/>
      <c r="D36" s="68"/>
      <c r="E36" s="69">
        <f>+E35+E34</f>
        <v>272950</v>
      </c>
      <c r="F36" s="70"/>
      <c r="G36" s="84"/>
      <c r="H36" s="68"/>
      <c r="I36" s="69">
        <f>+I35+I34</f>
        <v>138245.20000000001</v>
      </c>
    </row>
    <row r="37" spans="1:9" ht="40.5" customHeight="1" x14ac:dyDescent="0.2"/>
  </sheetData>
  <customSheetViews>
    <customSheetView guid="{913EDF2B-D796-4451-9DB9-A902841B443B}" showPageBreaks="1" printArea="1" view="pageBreakPreview" showRuler="0" topLeftCell="A58">
      <selection activeCell="A69" sqref="A69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 r:id="rId1"/>
      <headerFooter alignWithMargins="0">
        <oddFooter>&amp;L&amp;"Arial,Gras"&amp;9 22.08.06&amp;R&amp;9&amp;P</oddFooter>
      </headerFooter>
    </customSheetView>
    <customSheetView guid="{F1BDF3DC-3A5A-4306-8C8E-CE2E405ED839}" showPageBreaks="1" printArea="1" view="pageBreakPreview" showRuler="0" topLeftCell="A4">
      <selection activeCell="A3" sqref="A3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 r:id="rId2"/>
      <headerFooter alignWithMargins="0">
        <oddFooter>&amp;L&amp;"Arial,Gras"&amp;9 22.08.06&amp;R&amp;9&amp;P</oddFooter>
      </headerFooter>
    </customSheetView>
  </customSheetViews>
  <mergeCells count="6">
    <mergeCell ref="D2:D3"/>
    <mergeCell ref="B1:E1"/>
    <mergeCell ref="F1:I1"/>
    <mergeCell ref="I2:I3"/>
    <mergeCell ref="H2:H3"/>
    <mergeCell ref="E2:E3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7" orientation="landscape" verticalDpi="300" r:id="rId3"/>
  <headerFooter alignWithMargins="0">
    <oddFooter>&amp;L&amp;"Times New Roman,Normal"&amp;9&amp;F&amp;R&amp;"Times New Roman,Normal"&amp;9&amp;P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zoomScaleSheetLayoutView="100" workbookViewId="0">
      <selection activeCell="B22" sqref="B22"/>
    </sheetView>
  </sheetViews>
  <sheetFormatPr defaultRowHeight="12.75" x14ac:dyDescent="0.2"/>
  <cols>
    <col min="1" max="1" width="6.7109375" style="104" customWidth="1"/>
    <col min="2" max="2" width="60.140625" style="104" bestFit="1" customWidth="1"/>
    <col min="3" max="3" width="12.140625" style="106" customWidth="1"/>
    <col min="4" max="4" width="15.5703125" style="104" customWidth="1"/>
    <col min="5" max="8" width="9.140625" style="104"/>
    <col min="9" max="9" width="10.5703125" style="104" bestFit="1" customWidth="1"/>
    <col min="10" max="256" width="9.140625" style="104"/>
    <col min="257" max="257" width="6.7109375" style="104" customWidth="1"/>
    <col min="258" max="258" width="60.140625" style="104" bestFit="1" customWidth="1"/>
    <col min="259" max="259" width="12.140625" style="104" customWidth="1"/>
    <col min="260" max="260" width="15.5703125" style="104" customWidth="1"/>
    <col min="261" max="264" width="9.140625" style="104"/>
    <col min="265" max="265" width="10.5703125" style="104" bestFit="1" customWidth="1"/>
    <col min="266" max="512" width="9.140625" style="104"/>
    <col min="513" max="513" width="6.7109375" style="104" customWidth="1"/>
    <col min="514" max="514" width="60.140625" style="104" bestFit="1" customWidth="1"/>
    <col min="515" max="515" width="12.140625" style="104" customWidth="1"/>
    <col min="516" max="516" width="15.5703125" style="104" customWidth="1"/>
    <col min="517" max="520" width="9.140625" style="104"/>
    <col min="521" max="521" width="10.5703125" style="104" bestFit="1" customWidth="1"/>
    <col min="522" max="768" width="9.140625" style="104"/>
    <col min="769" max="769" width="6.7109375" style="104" customWidth="1"/>
    <col min="770" max="770" width="60.140625" style="104" bestFit="1" customWidth="1"/>
    <col min="771" max="771" width="12.140625" style="104" customWidth="1"/>
    <col min="772" max="772" width="15.5703125" style="104" customWidth="1"/>
    <col min="773" max="776" width="9.140625" style="104"/>
    <col min="777" max="777" width="10.5703125" style="104" bestFit="1" customWidth="1"/>
    <col min="778" max="1024" width="9.140625" style="104"/>
    <col min="1025" max="1025" width="6.7109375" style="104" customWidth="1"/>
    <col min="1026" max="1026" width="60.140625" style="104" bestFit="1" customWidth="1"/>
    <col min="1027" max="1027" width="12.140625" style="104" customWidth="1"/>
    <col min="1028" max="1028" width="15.5703125" style="104" customWidth="1"/>
    <col min="1029" max="1032" width="9.140625" style="104"/>
    <col min="1033" max="1033" width="10.5703125" style="104" bestFit="1" customWidth="1"/>
    <col min="1034" max="1280" width="9.140625" style="104"/>
    <col min="1281" max="1281" width="6.7109375" style="104" customWidth="1"/>
    <col min="1282" max="1282" width="60.140625" style="104" bestFit="1" customWidth="1"/>
    <col min="1283" max="1283" width="12.140625" style="104" customWidth="1"/>
    <col min="1284" max="1284" width="15.5703125" style="104" customWidth="1"/>
    <col min="1285" max="1288" width="9.140625" style="104"/>
    <col min="1289" max="1289" width="10.5703125" style="104" bestFit="1" customWidth="1"/>
    <col min="1290" max="1536" width="9.140625" style="104"/>
    <col min="1537" max="1537" width="6.7109375" style="104" customWidth="1"/>
    <col min="1538" max="1538" width="60.140625" style="104" bestFit="1" customWidth="1"/>
    <col min="1539" max="1539" width="12.140625" style="104" customWidth="1"/>
    <col min="1540" max="1540" width="15.5703125" style="104" customWidth="1"/>
    <col min="1541" max="1544" width="9.140625" style="104"/>
    <col min="1545" max="1545" width="10.5703125" style="104" bestFit="1" customWidth="1"/>
    <col min="1546" max="1792" width="9.140625" style="104"/>
    <col min="1793" max="1793" width="6.7109375" style="104" customWidth="1"/>
    <col min="1794" max="1794" width="60.140625" style="104" bestFit="1" customWidth="1"/>
    <col min="1795" max="1795" width="12.140625" style="104" customWidth="1"/>
    <col min="1796" max="1796" width="15.5703125" style="104" customWidth="1"/>
    <col min="1797" max="1800" width="9.140625" style="104"/>
    <col min="1801" max="1801" width="10.5703125" style="104" bestFit="1" customWidth="1"/>
    <col min="1802" max="2048" width="9.140625" style="104"/>
    <col min="2049" max="2049" width="6.7109375" style="104" customWidth="1"/>
    <col min="2050" max="2050" width="60.140625" style="104" bestFit="1" customWidth="1"/>
    <col min="2051" max="2051" width="12.140625" style="104" customWidth="1"/>
    <col min="2052" max="2052" width="15.5703125" style="104" customWidth="1"/>
    <col min="2053" max="2056" width="9.140625" style="104"/>
    <col min="2057" max="2057" width="10.5703125" style="104" bestFit="1" customWidth="1"/>
    <col min="2058" max="2304" width="9.140625" style="104"/>
    <col min="2305" max="2305" width="6.7109375" style="104" customWidth="1"/>
    <col min="2306" max="2306" width="60.140625" style="104" bestFit="1" customWidth="1"/>
    <col min="2307" max="2307" width="12.140625" style="104" customWidth="1"/>
    <col min="2308" max="2308" width="15.5703125" style="104" customWidth="1"/>
    <col min="2309" max="2312" width="9.140625" style="104"/>
    <col min="2313" max="2313" width="10.5703125" style="104" bestFit="1" customWidth="1"/>
    <col min="2314" max="2560" width="9.140625" style="104"/>
    <col min="2561" max="2561" width="6.7109375" style="104" customWidth="1"/>
    <col min="2562" max="2562" width="60.140625" style="104" bestFit="1" customWidth="1"/>
    <col min="2563" max="2563" width="12.140625" style="104" customWidth="1"/>
    <col min="2564" max="2564" width="15.5703125" style="104" customWidth="1"/>
    <col min="2565" max="2568" width="9.140625" style="104"/>
    <col min="2569" max="2569" width="10.5703125" style="104" bestFit="1" customWidth="1"/>
    <col min="2570" max="2816" width="9.140625" style="104"/>
    <col min="2817" max="2817" width="6.7109375" style="104" customWidth="1"/>
    <col min="2818" max="2818" width="60.140625" style="104" bestFit="1" customWidth="1"/>
    <col min="2819" max="2819" width="12.140625" style="104" customWidth="1"/>
    <col min="2820" max="2820" width="15.5703125" style="104" customWidth="1"/>
    <col min="2821" max="2824" width="9.140625" style="104"/>
    <col min="2825" max="2825" width="10.5703125" style="104" bestFit="1" customWidth="1"/>
    <col min="2826" max="3072" width="9.140625" style="104"/>
    <col min="3073" max="3073" width="6.7109375" style="104" customWidth="1"/>
    <col min="3074" max="3074" width="60.140625" style="104" bestFit="1" customWidth="1"/>
    <col min="3075" max="3075" width="12.140625" style="104" customWidth="1"/>
    <col min="3076" max="3076" width="15.5703125" style="104" customWidth="1"/>
    <col min="3077" max="3080" width="9.140625" style="104"/>
    <col min="3081" max="3081" width="10.5703125" style="104" bestFit="1" customWidth="1"/>
    <col min="3082" max="3328" width="9.140625" style="104"/>
    <col min="3329" max="3329" width="6.7109375" style="104" customWidth="1"/>
    <col min="3330" max="3330" width="60.140625" style="104" bestFit="1" customWidth="1"/>
    <col min="3331" max="3331" width="12.140625" style="104" customWidth="1"/>
    <col min="3332" max="3332" width="15.5703125" style="104" customWidth="1"/>
    <col min="3333" max="3336" width="9.140625" style="104"/>
    <col min="3337" max="3337" width="10.5703125" style="104" bestFit="1" customWidth="1"/>
    <col min="3338" max="3584" width="9.140625" style="104"/>
    <col min="3585" max="3585" width="6.7109375" style="104" customWidth="1"/>
    <col min="3586" max="3586" width="60.140625" style="104" bestFit="1" customWidth="1"/>
    <col min="3587" max="3587" width="12.140625" style="104" customWidth="1"/>
    <col min="3588" max="3588" width="15.5703125" style="104" customWidth="1"/>
    <col min="3589" max="3592" width="9.140625" style="104"/>
    <col min="3593" max="3593" width="10.5703125" style="104" bestFit="1" customWidth="1"/>
    <col min="3594" max="3840" width="9.140625" style="104"/>
    <col min="3841" max="3841" width="6.7109375" style="104" customWidth="1"/>
    <col min="3842" max="3842" width="60.140625" style="104" bestFit="1" customWidth="1"/>
    <col min="3843" max="3843" width="12.140625" style="104" customWidth="1"/>
    <col min="3844" max="3844" width="15.5703125" style="104" customWidth="1"/>
    <col min="3845" max="3848" width="9.140625" style="104"/>
    <col min="3849" max="3849" width="10.5703125" style="104" bestFit="1" customWidth="1"/>
    <col min="3850" max="4096" width="9.140625" style="104"/>
    <col min="4097" max="4097" width="6.7109375" style="104" customWidth="1"/>
    <col min="4098" max="4098" width="60.140625" style="104" bestFit="1" customWidth="1"/>
    <col min="4099" max="4099" width="12.140625" style="104" customWidth="1"/>
    <col min="4100" max="4100" width="15.5703125" style="104" customWidth="1"/>
    <col min="4101" max="4104" width="9.140625" style="104"/>
    <col min="4105" max="4105" width="10.5703125" style="104" bestFit="1" customWidth="1"/>
    <col min="4106" max="4352" width="9.140625" style="104"/>
    <col min="4353" max="4353" width="6.7109375" style="104" customWidth="1"/>
    <col min="4354" max="4354" width="60.140625" style="104" bestFit="1" customWidth="1"/>
    <col min="4355" max="4355" width="12.140625" style="104" customWidth="1"/>
    <col min="4356" max="4356" width="15.5703125" style="104" customWidth="1"/>
    <col min="4357" max="4360" width="9.140625" style="104"/>
    <col min="4361" max="4361" width="10.5703125" style="104" bestFit="1" customWidth="1"/>
    <col min="4362" max="4608" width="9.140625" style="104"/>
    <col min="4609" max="4609" width="6.7109375" style="104" customWidth="1"/>
    <col min="4610" max="4610" width="60.140625" style="104" bestFit="1" customWidth="1"/>
    <col min="4611" max="4611" width="12.140625" style="104" customWidth="1"/>
    <col min="4612" max="4612" width="15.5703125" style="104" customWidth="1"/>
    <col min="4613" max="4616" width="9.140625" style="104"/>
    <col min="4617" max="4617" width="10.5703125" style="104" bestFit="1" customWidth="1"/>
    <col min="4618" max="4864" width="9.140625" style="104"/>
    <col min="4865" max="4865" width="6.7109375" style="104" customWidth="1"/>
    <col min="4866" max="4866" width="60.140625" style="104" bestFit="1" customWidth="1"/>
    <col min="4867" max="4867" width="12.140625" style="104" customWidth="1"/>
    <col min="4868" max="4868" width="15.5703125" style="104" customWidth="1"/>
    <col min="4869" max="4872" width="9.140625" style="104"/>
    <col min="4873" max="4873" width="10.5703125" style="104" bestFit="1" customWidth="1"/>
    <col min="4874" max="5120" width="9.140625" style="104"/>
    <col min="5121" max="5121" width="6.7109375" style="104" customWidth="1"/>
    <col min="5122" max="5122" width="60.140625" style="104" bestFit="1" customWidth="1"/>
    <col min="5123" max="5123" width="12.140625" style="104" customWidth="1"/>
    <col min="5124" max="5124" width="15.5703125" style="104" customWidth="1"/>
    <col min="5125" max="5128" width="9.140625" style="104"/>
    <col min="5129" max="5129" width="10.5703125" style="104" bestFit="1" customWidth="1"/>
    <col min="5130" max="5376" width="9.140625" style="104"/>
    <col min="5377" max="5377" width="6.7109375" style="104" customWidth="1"/>
    <col min="5378" max="5378" width="60.140625" style="104" bestFit="1" customWidth="1"/>
    <col min="5379" max="5379" width="12.140625" style="104" customWidth="1"/>
    <col min="5380" max="5380" width="15.5703125" style="104" customWidth="1"/>
    <col min="5381" max="5384" width="9.140625" style="104"/>
    <col min="5385" max="5385" width="10.5703125" style="104" bestFit="1" customWidth="1"/>
    <col min="5386" max="5632" width="9.140625" style="104"/>
    <col min="5633" max="5633" width="6.7109375" style="104" customWidth="1"/>
    <col min="5634" max="5634" width="60.140625" style="104" bestFit="1" customWidth="1"/>
    <col min="5635" max="5635" width="12.140625" style="104" customWidth="1"/>
    <col min="5636" max="5636" width="15.5703125" style="104" customWidth="1"/>
    <col min="5637" max="5640" width="9.140625" style="104"/>
    <col min="5641" max="5641" width="10.5703125" style="104" bestFit="1" customWidth="1"/>
    <col min="5642" max="5888" width="9.140625" style="104"/>
    <col min="5889" max="5889" width="6.7109375" style="104" customWidth="1"/>
    <col min="5890" max="5890" width="60.140625" style="104" bestFit="1" customWidth="1"/>
    <col min="5891" max="5891" width="12.140625" style="104" customWidth="1"/>
    <col min="5892" max="5892" width="15.5703125" style="104" customWidth="1"/>
    <col min="5893" max="5896" width="9.140625" style="104"/>
    <col min="5897" max="5897" width="10.5703125" style="104" bestFit="1" customWidth="1"/>
    <col min="5898" max="6144" width="9.140625" style="104"/>
    <col min="6145" max="6145" width="6.7109375" style="104" customWidth="1"/>
    <col min="6146" max="6146" width="60.140625" style="104" bestFit="1" customWidth="1"/>
    <col min="6147" max="6147" width="12.140625" style="104" customWidth="1"/>
    <col min="6148" max="6148" width="15.5703125" style="104" customWidth="1"/>
    <col min="6149" max="6152" width="9.140625" style="104"/>
    <col min="6153" max="6153" width="10.5703125" style="104" bestFit="1" customWidth="1"/>
    <col min="6154" max="6400" width="9.140625" style="104"/>
    <col min="6401" max="6401" width="6.7109375" style="104" customWidth="1"/>
    <col min="6402" max="6402" width="60.140625" style="104" bestFit="1" customWidth="1"/>
    <col min="6403" max="6403" width="12.140625" style="104" customWidth="1"/>
    <col min="6404" max="6404" width="15.5703125" style="104" customWidth="1"/>
    <col min="6405" max="6408" width="9.140625" style="104"/>
    <col min="6409" max="6409" width="10.5703125" style="104" bestFit="1" customWidth="1"/>
    <col min="6410" max="6656" width="9.140625" style="104"/>
    <col min="6657" max="6657" width="6.7109375" style="104" customWidth="1"/>
    <col min="6658" max="6658" width="60.140625" style="104" bestFit="1" customWidth="1"/>
    <col min="6659" max="6659" width="12.140625" style="104" customWidth="1"/>
    <col min="6660" max="6660" width="15.5703125" style="104" customWidth="1"/>
    <col min="6661" max="6664" width="9.140625" style="104"/>
    <col min="6665" max="6665" width="10.5703125" style="104" bestFit="1" customWidth="1"/>
    <col min="6666" max="6912" width="9.140625" style="104"/>
    <col min="6913" max="6913" width="6.7109375" style="104" customWidth="1"/>
    <col min="6914" max="6914" width="60.140625" style="104" bestFit="1" customWidth="1"/>
    <col min="6915" max="6915" width="12.140625" style="104" customWidth="1"/>
    <col min="6916" max="6916" width="15.5703125" style="104" customWidth="1"/>
    <col min="6917" max="6920" width="9.140625" style="104"/>
    <col min="6921" max="6921" width="10.5703125" style="104" bestFit="1" customWidth="1"/>
    <col min="6922" max="7168" width="9.140625" style="104"/>
    <col min="7169" max="7169" width="6.7109375" style="104" customWidth="1"/>
    <col min="7170" max="7170" width="60.140625" style="104" bestFit="1" customWidth="1"/>
    <col min="7171" max="7171" width="12.140625" style="104" customWidth="1"/>
    <col min="7172" max="7172" width="15.5703125" style="104" customWidth="1"/>
    <col min="7173" max="7176" width="9.140625" style="104"/>
    <col min="7177" max="7177" width="10.5703125" style="104" bestFit="1" customWidth="1"/>
    <col min="7178" max="7424" width="9.140625" style="104"/>
    <col min="7425" max="7425" width="6.7109375" style="104" customWidth="1"/>
    <col min="7426" max="7426" width="60.140625" style="104" bestFit="1" customWidth="1"/>
    <col min="7427" max="7427" width="12.140625" style="104" customWidth="1"/>
    <col min="7428" max="7428" width="15.5703125" style="104" customWidth="1"/>
    <col min="7429" max="7432" width="9.140625" style="104"/>
    <col min="7433" max="7433" width="10.5703125" style="104" bestFit="1" customWidth="1"/>
    <col min="7434" max="7680" width="9.140625" style="104"/>
    <col min="7681" max="7681" width="6.7109375" style="104" customWidth="1"/>
    <col min="7682" max="7682" width="60.140625" style="104" bestFit="1" customWidth="1"/>
    <col min="7683" max="7683" width="12.140625" style="104" customWidth="1"/>
    <col min="7684" max="7684" width="15.5703125" style="104" customWidth="1"/>
    <col min="7685" max="7688" width="9.140625" style="104"/>
    <col min="7689" max="7689" width="10.5703125" style="104" bestFit="1" customWidth="1"/>
    <col min="7690" max="7936" width="9.140625" style="104"/>
    <col min="7937" max="7937" width="6.7109375" style="104" customWidth="1"/>
    <col min="7938" max="7938" width="60.140625" style="104" bestFit="1" customWidth="1"/>
    <col min="7939" max="7939" width="12.140625" style="104" customWidth="1"/>
    <col min="7940" max="7940" width="15.5703125" style="104" customWidth="1"/>
    <col min="7941" max="7944" width="9.140625" style="104"/>
    <col min="7945" max="7945" width="10.5703125" style="104" bestFit="1" customWidth="1"/>
    <col min="7946" max="8192" width="9.140625" style="104"/>
    <col min="8193" max="8193" width="6.7109375" style="104" customWidth="1"/>
    <col min="8194" max="8194" width="60.140625" style="104" bestFit="1" customWidth="1"/>
    <col min="8195" max="8195" width="12.140625" style="104" customWidth="1"/>
    <col min="8196" max="8196" width="15.5703125" style="104" customWidth="1"/>
    <col min="8197" max="8200" width="9.140625" style="104"/>
    <col min="8201" max="8201" width="10.5703125" style="104" bestFit="1" customWidth="1"/>
    <col min="8202" max="8448" width="9.140625" style="104"/>
    <col min="8449" max="8449" width="6.7109375" style="104" customWidth="1"/>
    <col min="8450" max="8450" width="60.140625" style="104" bestFit="1" customWidth="1"/>
    <col min="8451" max="8451" width="12.140625" style="104" customWidth="1"/>
    <col min="8452" max="8452" width="15.5703125" style="104" customWidth="1"/>
    <col min="8453" max="8456" width="9.140625" style="104"/>
    <col min="8457" max="8457" width="10.5703125" style="104" bestFit="1" customWidth="1"/>
    <col min="8458" max="8704" width="9.140625" style="104"/>
    <col min="8705" max="8705" width="6.7109375" style="104" customWidth="1"/>
    <col min="8706" max="8706" width="60.140625" style="104" bestFit="1" customWidth="1"/>
    <col min="8707" max="8707" width="12.140625" style="104" customWidth="1"/>
    <col min="8708" max="8708" width="15.5703125" style="104" customWidth="1"/>
    <col min="8709" max="8712" width="9.140625" style="104"/>
    <col min="8713" max="8713" width="10.5703125" style="104" bestFit="1" customWidth="1"/>
    <col min="8714" max="8960" width="9.140625" style="104"/>
    <col min="8961" max="8961" width="6.7109375" style="104" customWidth="1"/>
    <col min="8962" max="8962" width="60.140625" style="104" bestFit="1" customWidth="1"/>
    <col min="8963" max="8963" width="12.140625" style="104" customWidth="1"/>
    <col min="8964" max="8964" width="15.5703125" style="104" customWidth="1"/>
    <col min="8965" max="8968" width="9.140625" style="104"/>
    <col min="8969" max="8969" width="10.5703125" style="104" bestFit="1" customWidth="1"/>
    <col min="8970" max="9216" width="9.140625" style="104"/>
    <col min="9217" max="9217" width="6.7109375" style="104" customWidth="1"/>
    <col min="9218" max="9218" width="60.140625" style="104" bestFit="1" customWidth="1"/>
    <col min="9219" max="9219" width="12.140625" style="104" customWidth="1"/>
    <col min="9220" max="9220" width="15.5703125" style="104" customWidth="1"/>
    <col min="9221" max="9224" width="9.140625" style="104"/>
    <col min="9225" max="9225" width="10.5703125" style="104" bestFit="1" customWidth="1"/>
    <col min="9226" max="9472" width="9.140625" style="104"/>
    <col min="9473" max="9473" width="6.7109375" style="104" customWidth="1"/>
    <col min="9474" max="9474" width="60.140625" style="104" bestFit="1" customWidth="1"/>
    <col min="9475" max="9475" width="12.140625" style="104" customWidth="1"/>
    <col min="9476" max="9476" width="15.5703125" style="104" customWidth="1"/>
    <col min="9477" max="9480" width="9.140625" style="104"/>
    <col min="9481" max="9481" width="10.5703125" style="104" bestFit="1" customWidth="1"/>
    <col min="9482" max="9728" width="9.140625" style="104"/>
    <col min="9729" max="9729" width="6.7109375" style="104" customWidth="1"/>
    <col min="9730" max="9730" width="60.140625" style="104" bestFit="1" customWidth="1"/>
    <col min="9731" max="9731" width="12.140625" style="104" customWidth="1"/>
    <col min="9732" max="9732" width="15.5703125" style="104" customWidth="1"/>
    <col min="9733" max="9736" width="9.140625" style="104"/>
    <col min="9737" max="9737" width="10.5703125" style="104" bestFit="1" customWidth="1"/>
    <col min="9738" max="9984" width="9.140625" style="104"/>
    <col min="9985" max="9985" width="6.7109375" style="104" customWidth="1"/>
    <col min="9986" max="9986" width="60.140625" style="104" bestFit="1" customWidth="1"/>
    <col min="9987" max="9987" width="12.140625" style="104" customWidth="1"/>
    <col min="9988" max="9988" width="15.5703125" style="104" customWidth="1"/>
    <col min="9989" max="9992" width="9.140625" style="104"/>
    <col min="9993" max="9993" width="10.5703125" style="104" bestFit="1" customWidth="1"/>
    <col min="9994" max="10240" width="9.140625" style="104"/>
    <col min="10241" max="10241" width="6.7109375" style="104" customWidth="1"/>
    <col min="10242" max="10242" width="60.140625" style="104" bestFit="1" customWidth="1"/>
    <col min="10243" max="10243" width="12.140625" style="104" customWidth="1"/>
    <col min="10244" max="10244" width="15.5703125" style="104" customWidth="1"/>
    <col min="10245" max="10248" width="9.140625" style="104"/>
    <col min="10249" max="10249" width="10.5703125" style="104" bestFit="1" customWidth="1"/>
    <col min="10250" max="10496" width="9.140625" style="104"/>
    <col min="10497" max="10497" width="6.7109375" style="104" customWidth="1"/>
    <col min="10498" max="10498" width="60.140625" style="104" bestFit="1" customWidth="1"/>
    <col min="10499" max="10499" width="12.140625" style="104" customWidth="1"/>
    <col min="10500" max="10500" width="15.5703125" style="104" customWidth="1"/>
    <col min="10501" max="10504" width="9.140625" style="104"/>
    <col min="10505" max="10505" width="10.5703125" style="104" bestFit="1" customWidth="1"/>
    <col min="10506" max="10752" width="9.140625" style="104"/>
    <col min="10753" max="10753" width="6.7109375" style="104" customWidth="1"/>
    <col min="10754" max="10754" width="60.140625" style="104" bestFit="1" customWidth="1"/>
    <col min="10755" max="10755" width="12.140625" style="104" customWidth="1"/>
    <col min="10756" max="10756" width="15.5703125" style="104" customWidth="1"/>
    <col min="10757" max="10760" width="9.140625" style="104"/>
    <col min="10761" max="10761" width="10.5703125" style="104" bestFit="1" customWidth="1"/>
    <col min="10762" max="11008" width="9.140625" style="104"/>
    <col min="11009" max="11009" width="6.7109375" style="104" customWidth="1"/>
    <col min="11010" max="11010" width="60.140625" style="104" bestFit="1" customWidth="1"/>
    <col min="11011" max="11011" width="12.140625" style="104" customWidth="1"/>
    <col min="11012" max="11012" width="15.5703125" style="104" customWidth="1"/>
    <col min="11013" max="11016" width="9.140625" style="104"/>
    <col min="11017" max="11017" width="10.5703125" style="104" bestFit="1" customWidth="1"/>
    <col min="11018" max="11264" width="9.140625" style="104"/>
    <col min="11265" max="11265" width="6.7109375" style="104" customWidth="1"/>
    <col min="11266" max="11266" width="60.140625" style="104" bestFit="1" customWidth="1"/>
    <col min="11267" max="11267" width="12.140625" style="104" customWidth="1"/>
    <col min="11268" max="11268" width="15.5703125" style="104" customWidth="1"/>
    <col min="11269" max="11272" width="9.140625" style="104"/>
    <col min="11273" max="11273" width="10.5703125" style="104" bestFit="1" customWidth="1"/>
    <col min="11274" max="11520" width="9.140625" style="104"/>
    <col min="11521" max="11521" width="6.7109375" style="104" customWidth="1"/>
    <col min="11522" max="11522" width="60.140625" style="104" bestFit="1" customWidth="1"/>
    <col min="11523" max="11523" width="12.140625" style="104" customWidth="1"/>
    <col min="11524" max="11524" width="15.5703125" style="104" customWidth="1"/>
    <col min="11525" max="11528" width="9.140625" style="104"/>
    <col min="11529" max="11529" width="10.5703125" style="104" bestFit="1" customWidth="1"/>
    <col min="11530" max="11776" width="9.140625" style="104"/>
    <col min="11777" max="11777" width="6.7109375" style="104" customWidth="1"/>
    <col min="11778" max="11778" width="60.140625" style="104" bestFit="1" customWidth="1"/>
    <col min="11779" max="11779" width="12.140625" style="104" customWidth="1"/>
    <col min="11780" max="11780" width="15.5703125" style="104" customWidth="1"/>
    <col min="11781" max="11784" width="9.140625" style="104"/>
    <col min="11785" max="11785" width="10.5703125" style="104" bestFit="1" customWidth="1"/>
    <col min="11786" max="12032" width="9.140625" style="104"/>
    <col min="12033" max="12033" width="6.7109375" style="104" customWidth="1"/>
    <col min="12034" max="12034" width="60.140625" style="104" bestFit="1" customWidth="1"/>
    <col min="12035" max="12035" width="12.140625" style="104" customWidth="1"/>
    <col min="12036" max="12036" width="15.5703125" style="104" customWidth="1"/>
    <col min="12037" max="12040" width="9.140625" style="104"/>
    <col min="12041" max="12041" width="10.5703125" style="104" bestFit="1" customWidth="1"/>
    <col min="12042" max="12288" width="9.140625" style="104"/>
    <col min="12289" max="12289" width="6.7109375" style="104" customWidth="1"/>
    <col min="12290" max="12290" width="60.140625" style="104" bestFit="1" customWidth="1"/>
    <col min="12291" max="12291" width="12.140625" style="104" customWidth="1"/>
    <col min="12292" max="12292" width="15.5703125" style="104" customWidth="1"/>
    <col min="12293" max="12296" width="9.140625" style="104"/>
    <col min="12297" max="12297" width="10.5703125" style="104" bestFit="1" customWidth="1"/>
    <col min="12298" max="12544" width="9.140625" style="104"/>
    <col min="12545" max="12545" width="6.7109375" style="104" customWidth="1"/>
    <col min="12546" max="12546" width="60.140625" style="104" bestFit="1" customWidth="1"/>
    <col min="12547" max="12547" width="12.140625" style="104" customWidth="1"/>
    <col min="12548" max="12548" width="15.5703125" style="104" customWidth="1"/>
    <col min="12549" max="12552" width="9.140625" style="104"/>
    <col min="12553" max="12553" width="10.5703125" style="104" bestFit="1" customWidth="1"/>
    <col min="12554" max="12800" width="9.140625" style="104"/>
    <col min="12801" max="12801" width="6.7109375" style="104" customWidth="1"/>
    <col min="12802" max="12802" width="60.140625" style="104" bestFit="1" customWidth="1"/>
    <col min="12803" max="12803" width="12.140625" style="104" customWidth="1"/>
    <col min="12804" max="12804" width="15.5703125" style="104" customWidth="1"/>
    <col min="12805" max="12808" width="9.140625" style="104"/>
    <col min="12809" max="12809" width="10.5703125" style="104" bestFit="1" customWidth="1"/>
    <col min="12810" max="13056" width="9.140625" style="104"/>
    <col min="13057" max="13057" width="6.7109375" style="104" customWidth="1"/>
    <col min="13058" max="13058" width="60.140625" style="104" bestFit="1" customWidth="1"/>
    <col min="13059" max="13059" width="12.140625" style="104" customWidth="1"/>
    <col min="13060" max="13060" width="15.5703125" style="104" customWidth="1"/>
    <col min="13061" max="13064" width="9.140625" style="104"/>
    <col min="13065" max="13065" width="10.5703125" style="104" bestFit="1" customWidth="1"/>
    <col min="13066" max="13312" width="9.140625" style="104"/>
    <col min="13313" max="13313" width="6.7109375" style="104" customWidth="1"/>
    <col min="13314" max="13314" width="60.140625" style="104" bestFit="1" customWidth="1"/>
    <col min="13315" max="13315" width="12.140625" style="104" customWidth="1"/>
    <col min="13316" max="13316" width="15.5703125" style="104" customWidth="1"/>
    <col min="13317" max="13320" width="9.140625" style="104"/>
    <col min="13321" max="13321" width="10.5703125" style="104" bestFit="1" customWidth="1"/>
    <col min="13322" max="13568" width="9.140625" style="104"/>
    <col min="13569" max="13569" width="6.7109375" style="104" customWidth="1"/>
    <col min="13570" max="13570" width="60.140625" style="104" bestFit="1" customWidth="1"/>
    <col min="13571" max="13571" width="12.140625" style="104" customWidth="1"/>
    <col min="13572" max="13572" width="15.5703125" style="104" customWidth="1"/>
    <col min="13573" max="13576" width="9.140625" style="104"/>
    <col min="13577" max="13577" width="10.5703125" style="104" bestFit="1" customWidth="1"/>
    <col min="13578" max="13824" width="9.140625" style="104"/>
    <col min="13825" max="13825" width="6.7109375" style="104" customWidth="1"/>
    <col min="13826" max="13826" width="60.140625" style="104" bestFit="1" customWidth="1"/>
    <col min="13827" max="13827" width="12.140625" style="104" customWidth="1"/>
    <col min="13828" max="13828" width="15.5703125" style="104" customWidth="1"/>
    <col min="13829" max="13832" width="9.140625" style="104"/>
    <col min="13833" max="13833" width="10.5703125" style="104" bestFit="1" customWidth="1"/>
    <col min="13834" max="14080" width="9.140625" style="104"/>
    <col min="14081" max="14081" width="6.7109375" style="104" customWidth="1"/>
    <col min="14082" max="14082" width="60.140625" style="104" bestFit="1" customWidth="1"/>
    <col min="14083" max="14083" width="12.140625" style="104" customWidth="1"/>
    <col min="14084" max="14084" width="15.5703125" style="104" customWidth="1"/>
    <col min="14085" max="14088" width="9.140625" style="104"/>
    <col min="14089" max="14089" width="10.5703125" style="104" bestFit="1" customWidth="1"/>
    <col min="14090" max="14336" width="9.140625" style="104"/>
    <col min="14337" max="14337" width="6.7109375" style="104" customWidth="1"/>
    <col min="14338" max="14338" width="60.140625" style="104" bestFit="1" customWidth="1"/>
    <col min="14339" max="14339" width="12.140625" style="104" customWidth="1"/>
    <col min="14340" max="14340" width="15.5703125" style="104" customWidth="1"/>
    <col min="14341" max="14344" width="9.140625" style="104"/>
    <col min="14345" max="14345" width="10.5703125" style="104" bestFit="1" customWidth="1"/>
    <col min="14346" max="14592" width="9.140625" style="104"/>
    <col min="14593" max="14593" width="6.7109375" style="104" customWidth="1"/>
    <col min="14594" max="14594" width="60.140625" style="104" bestFit="1" customWidth="1"/>
    <col min="14595" max="14595" width="12.140625" style="104" customWidth="1"/>
    <col min="14596" max="14596" width="15.5703125" style="104" customWidth="1"/>
    <col min="14597" max="14600" width="9.140625" style="104"/>
    <col min="14601" max="14601" width="10.5703125" style="104" bestFit="1" customWidth="1"/>
    <col min="14602" max="14848" width="9.140625" style="104"/>
    <col min="14849" max="14849" width="6.7109375" style="104" customWidth="1"/>
    <col min="14850" max="14850" width="60.140625" style="104" bestFit="1" customWidth="1"/>
    <col min="14851" max="14851" width="12.140625" style="104" customWidth="1"/>
    <col min="14852" max="14852" width="15.5703125" style="104" customWidth="1"/>
    <col min="14853" max="14856" width="9.140625" style="104"/>
    <col min="14857" max="14857" width="10.5703125" style="104" bestFit="1" customWidth="1"/>
    <col min="14858" max="15104" width="9.140625" style="104"/>
    <col min="15105" max="15105" width="6.7109375" style="104" customWidth="1"/>
    <col min="15106" max="15106" width="60.140625" style="104" bestFit="1" customWidth="1"/>
    <col min="15107" max="15107" width="12.140625" style="104" customWidth="1"/>
    <col min="15108" max="15108" width="15.5703125" style="104" customWidth="1"/>
    <col min="15109" max="15112" width="9.140625" style="104"/>
    <col min="15113" max="15113" width="10.5703125" style="104" bestFit="1" customWidth="1"/>
    <col min="15114" max="15360" width="9.140625" style="104"/>
    <col min="15361" max="15361" width="6.7109375" style="104" customWidth="1"/>
    <col min="15362" max="15362" width="60.140625" style="104" bestFit="1" customWidth="1"/>
    <col min="15363" max="15363" width="12.140625" style="104" customWidth="1"/>
    <col min="15364" max="15364" width="15.5703125" style="104" customWidth="1"/>
    <col min="15365" max="15368" width="9.140625" style="104"/>
    <col min="15369" max="15369" width="10.5703125" style="104" bestFit="1" customWidth="1"/>
    <col min="15370" max="15616" width="9.140625" style="104"/>
    <col min="15617" max="15617" width="6.7109375" style="104" customWidth="1"/>
    <col min="15618" max="15618" width="60.140625" style="104" bestFit="1" customWidth="1"/>
    <col min="15619" max="15619" width="12.140625" style="104" customWidth="1"/>
    <col min="15620" max="15620" width="15.5703125" style="104" customWidth="1"/>
    <col min="15621" max="15624" width="9.140625" style="104"/>
    <col min="15625" max="15625" width="10.5703125" style="104" bestFit="1" customWidth="1"/>
    <col min="15626" max="15872" width="9.140625" style="104"/>
    <col min="15873" max="15873" width="6.7109375" style="104" customWidth="1"/>
    <col min="15874" max="15874" width="60.140625" style="104" bestFit="1" customWidth="1"/>
    <col min="15875" max="15875" width="12.140625" style="104" customWidth="1"/>
    <col min="15876" max="15876" width="15.5703125" style="104" customWidth="1"/>
    <col min="15877" max="15880" width="9.140625" style="104"/>
    <col min="15881" max="15881" width="10.5703125" style="104" bestFit="1" customWidth="1"/>
    <col min="15882" max="16128" width="9.140625" style="104"/>
    <col min="16129" max="16129" width="6.7109375" style="104" customWidth="1"/>
    <col min="16130" max="16130" width="60.140625" style="104" bestFit="1" customWidth="1"/>
    <col min="16131" max="16131" width="12.140625" style="104" customWidth="1"/>
    <col min="16132" max="16132" width="15.5703125" style="104" customWidth="1"/>
    <col min="16133" max="16136" width="9.140625" style="104"/>
    <col min="16137" max="16137" width="10.5703125" style="104" bestFit="1" customWidth="1"/>
    <col min="16138" max="16384" width="9.140625" style="104"/>
  </cols>
  <sheetData>
    <row r="1" spans="1:9" ht="15.75" x14ac:dyDescent="0.25">
      <c r="A1" s="103" t="s">
        <v>53</v>
      </c>
      <c r="B1" s="103"/>
      <c r="C1" s="103"/>
      <c r="D1" s="103"/>
    </row>
    <row r="2" spans="1:9" ht="16.5" thickBot="1" x14ac:dyDescent="0.3">
      <c r="A2" s="105"/>
      <c r="B2" s="100" t="s">
        <v>51</v>
      </c>
      <c r="C2" s="101"/>
      <c r="D2" s="101"/>
      <c r="E2" s="101"/>
      <c r="F2" s="101"/>
      <c r="G2" s="101"/>
      <c r="H2" s="102"/>
    </row>
    <row r="3" spans="1:9" ht="25.5" x14ac:dyDescent="0.2">
      <c r="A3" s="107"/>
      <c r="B3" s="108"/>
      <c r="C3" s="109" t="s">
        <v>54</v>
      </c>
      <c r="D3" s="110" t="s">
        <v>55</v>
      </c>
    </row>
    <row r="4" spans="1:9" x14ac:dyDescent="0.2">
      <c r="A4" s="111" t="s">
        <v>56</v>
      </c>
      <c r="B4" s="112" t="s">
        <v>57</v>
      </c>
      <c r="C4" s="113"/>
      <c r="D4" s="114"/>
    </row>
    <row r="5" spans="1:9" s="117" customFormat="1" x14ac:dyDescent="0.2">
      <c r="A5" s="115" t="s">
        <v>58</v>
      </c>
      <c r="B5" s="116" t="s">
        <v>59</v>
      </c>
      <c r="C5" s="129">
        <v>13647.5</v>
      </c>
      <c r="D5" s="114"/>
    </row>
    <row r="6" spans="1:9" s="117" customFormat="1" x14ac:dyDescent="0.2">
      <c r="A6" s="115" t="s">
        <v>60</v>
      </c>
      <c r="B6" s="116" t="s">
        <v>28</v>
      </c>
      <c r="C6" s="129">
        <v>13647.5</v>
      </c>
      <c r="D6" s="114"/>
    </row>
    <row r="7" spans="1:9" s="117" customFormat="1" x14ac:dyDescent="0.2">
      <c r="A7" s="118"/>
      <c r="B7" s="116"/>
      <c r="C7" s="113"/>
      <c r="D7" s="114"/>
    </row>
    <row r="8" spans="1:9" s="117" customFormat="1" x14ac:dyDescent="0.2">
      <c r="A8" s="118" t="s">
        <v>61</v>
      </c>
      <c r="B8" s="116" t="s">
        <v>62</v>
      </c>
      <c r="C8" s="129">
        <v>245655</v>
      </c>
      <c r="D8" s="114"/>
    </row>
    <row r="9" spans="1:9" s="117" customFormat="1" x14ac:dyDescent="0.2">
      <c r="A9" s="115" t="s">
        <v>63</v>
      </c>
      <c r="B9" s="116" t="s">
        <v>64</v>
      </c>
      <c r="C9" s="129"/>
      <c r="D9" s="114"/>
    </row>
    <row r="10" spans="1:9" s="117" customFormat="1" x14ac:dyDescent="0.2">
      <c r="A10" s="115" t="s">
        <v>65</v>
      </c>
      <c r="B10" s="116" t="s">
        <v>66</v>
      </c>
      <c r="C10" s="129"/>
      <c r="D10" s="114"/>
    </row>
    <row r="11" spans="1:9" s="117" customFormat="1" x14ac:dyDescent="0.2">
      <c r="A11" s="118"/>
      <c r="B11" s="116"/>
      <c r="C11" s="129"/>
      <c r="D11" s="114"/>
    </row>
    <row r="12" spans="1:9" s="117" customFormat="1" x14ac:dyDescent="0.2">
      <c r="A12" s="118" t="s">
        <v>67</v>
      </c>
      <c r="B12" s="116" t="s">
        <v>15</v>
      </c>
      <c r="C12" s="129"/>
      <c r="D12" s="119"/>
      <c r="F12" s="120"/>
      <c r="G12" s="121"/>
      <c r="H12" s="120"/>
      <c r="I12" s="121"/>
    </row>
    <row r="13" spans="1:9" s="117" customFormat="1" x14ac:dyDescent="0.2">
      <c r="A13" s="115" t="s">
        <v>68</v>
      </c>
      <c r="B13" s="122" t="s">
        <v>69</v>
      </c>
      <c r="C13" s="129"/>
      <c r="D13" s="114"/>
      <c r="F13" s="120"/>
      <c r="G13" s="120"/>
      <c r="H13" s="120"/>
      <c r="I13" s="120"/>
    </row>
    <row r="14" spans="1:9" s="117" customFormat="1" x14ac:dyDescent="0.2">
      <c r="A14" s="115"/>
      <c r="B14" s="116"/>
      <c r="C14" s="129"/>
      <c r="D14" s="114"/>
      <c r="F14" s="120"/>
      <c r="G14" s="120"/>
      <c r="H14" s="120"/>
      <c r="I14" s="120"/>
    </row>
    <row r="15" spans="1:9" s="117" customFormat="1" x14ac:dyDescent="0.2">
      <c r="A15" s="118" t="s">
        <v>70</v>
      </c>
      <c r="B15" s="116" t="s">
        <v>71</v>
      </c>
      <c r="C15" s="129"/>
      <c r="D15" s="119"/>
    </row>
    <row r="16" spans="1:9" s="117" customFormat="1" x14ac:dyDescent="0.2">
      <c r="A16" s="118"/>
      <c r="B16" s="116"/>
      <c r="C16" s="129"/>
      <c r="D16" s="119"/>
    </row>
    <row r="17" spans="1:4" s="117" customFormat="1" x14ac:dyDescent="0.2">
      <c r="A17" s="118" t="s">
        <v>72</v>
      </c>
      <c r="B17" s="116" t="s">
        <v>73</v>
      </c>
      <c r="C17" s="129">
        <f>SUM(C4:C16)</f>
        <v>272950</v>
      </c>
      <c r="D17" s="114"/>
    </row>
    <row r="18" spans="1:4" s="117" customFormat="1" x14ac:dyDescent="0.2">
      <c r="A18" s="118"/>
      <c r="B18" s="116" t="s">
        <v>22</v>
      </c>
      <c r="C18" s="129"/>
      <c r="D18" s="119"/>
    </row>
    <row r="19" spans="1:4" s="117" customFormat="1" ht="13.5" thickBot="1" x14ac:dyDescent="0.25">
      <c r="A19" s="123"/>
      <c r="B19" s="124" t="s">
        <v>74</v>
      </c>
      <c r="C19" s="130">
        <f>+C17</f>
        <v>272950</v>
      </c>
      <c r="D19" s="125"/>
    </row>
    <row r="20" spans="1:4" s="117" customFormat="1" x14ac:dyDescent="0.2">
      <c r="A20" s="126"/>
      <c r="B20" s="126"/>
      <c r="C20" s="127"/>
      <c r="D20" s="128"/>
    </row>
  </sheetData>
  <mergeCells count="2">
    <mergeCell ref="A1:D1"/>
    <mergeCell ref="B2:H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1. Budget</vt:lpstr>
      <vt:lpstr>2. Sources of Funding</vt:lpstr>
      <vt:lpstr>'1. Budget'!_1Àrea_d_impressió</vt:lpstr>
      <vt:lpstr>'2. Sources of Funding'!_Àrea_d'impressió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2010-08-13T09:20:21Z</cp:lastPrinted>
  <dcterms:created xsi:type="dcterms:W3CDTF">2000-04-10T10:46:44Z</dcterms:created>
  <dcterms:modified xsi:type="dcterms:W3CDTF">2011-05-01T10:11:17Z</dcterms:modified>
</cp:coreProperties>
</file>